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6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2.6'!$A$5:$L$18</definedName>
    <definedName name="й">'[1]Index sheet'!#REF!</definedName>
    <definedName name="_xlnm.Print_Area" localSheetId="0">'Таблица 2.6'!$A$1:$D$18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8" i="1" l="1"/>
  <c r="C18" i="1"/>
  <c r="K2" i="1" s="1"/>
  <c r="B18" i="1"/>
  <c r="L2" i="1"/>
  <c r="J2" i="1"/>
  <c r="L1" i="1" a="1"/>
  <c r="J1" i="1" a="1"/>
  <c r="K1" i="1" a="1"/>
  <c r="K1" i="1" l="1"/>
  <c r="J1" i="1"/>
  <c r="L1" i="1"/>
</calcChain>
</file>

<file path=xl/sharedStrings.xml><?xml version="1.0" encoding="utf-8"?>
<sst xmlns="http://schemas.openxmlformats.org/spreadsheetml/2006/main" count="28" uniqueCount="26">
  <si>
    <t/>
  </si>
  <si>
    <t>ИТОГО</t>
  </si>
  <si>
    <t>отклонение от итоговой строки таблицы</t>
  </si>
  <si>
    <t>Таблица  2.6</t>
  </si>
  <si>
    <t>812</t>
  </si>
  <si>
    <t>05</t>
  </si>
  <si>
    <t>02</t>
  </si>
  <si>
    <t>12 4 02 13450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</si>
  <si>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</si>
  <si>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</si>
  <si>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</si>
  <si>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</si>
  <si>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</si>
  <si>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</si>
  <si>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 xml:space="preserve">Городской округ город Фокино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</si>
  <si>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</si>
  <si>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</si>
  <si>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Выгоничский муниципальный район  </t>
  </si>
  <si>
    <t xml:space="preserve">Дубровский муниципальный район  </t>
  </si>
  <si>
    <t xml:space="preserve">Любохонское городское поселение Дятьковского муниципального района  </t>
  </si>
  <si>
    <t xml:space="preserve">Жирятинский муниципальный район  </t>
  </si>
  <si>
    <t>Жуковский муниципальный округ</t>
  </si>
  <si>
    <t xml:space="preserve">Красногорский муниципальный район  </t>
  </si>
  <si>
    <t xml:space="preserve">Навлинский муниципальный район  </t>
  </si>
  <si>
    <t xml:space="preserve">Суражский муниципальный район  </t>
  </si>
  <si>
    <t xml:space="preserve">Унечское городское поселение Унечского муниципального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</si>
</sst>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8" fillId="0" borderId="0">
      <alignment horizontal="left" vertical="center" wrapText="1"/>
    </xf>
    <xf numFmtId="0" fontId="28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0" borderId="0">
      <alignment horizontal="center" vertical="center" wrapText="1"/>
    </xf>
    <xf numFmtId="0" fontId="28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0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1" fillId="0" borderId="0">
      <alignment horizontal="center" vertical="center" wrapText="1"/>
    </xf>
    <xf numFmtId="0" fontId="32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3" fillId="0" borderId="14">
      <alignment horizontal="center" vertical="top" shrinkToFit="1"/>
    </xf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8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32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7" fillId="0" borderId="0" applyNumberFormat="0" applyFill="0" applyBorder="0" applyProtection="0"/>
    <xf numFmtId="0" fontId="38" fillId="0" borderId="0">
      <alignment vertical="top" wrapText="1"/>
    </xf>
    <xf numFmtId="0" fontId="38" fillId="0" borderId="0">
      <alignment vertical="top" wrapText="1"/>
    </xf>
    <xf numFmtId="0" fontId="39" fillId="0" borderId="0"/>
    <xf numFmtId="0" fontId="34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35" fillId="0" borderId="0">
      <alignment vertical="top" wrapText="1"/>
    </xf>
    <xf numFmtId="0" fontId="39" fillId="0" borderId="0"/>
    <xf numFmtId="0" fontId="33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4" fillId="0" borderId="0"/>
    <xf numFmtId="0" fontId="20" fillId="0" borderId="0">
      <alignment vertical="top" wrapText="1"/>
    </xf>
    <xf numFmtId="0" fontId="1" fillId="0" borderId="0"/>
    <xf numFmtId="0" fontId="34" fillId="0" borderId="0">
      <alignment vertical="top" wrapText="1"/>
    </xf>
    <xf numFmtId="0" fontId="35" fillId="0" borderId="0">
      <alignment vertical="top" wrapText="1"/>
    </xf>
    <xf numFmtId="0" fontId="34" fillId="0" borderId="0"/>
    <xf numFmtId="0" fontId="41" fillId="0" borderId="0"/>
    <xf numFmtId="0" fontId="34" fillId="0" borderId="0"/>
    <xf numFmtId="0" fontId="38" fillId="0" borderId="0">
      <alignment vertical="top" wrapText="1"/>
    </xf>
    <xf numFmtId="0" fontId="1" fillId="0" borderId="0"/>
    <xf numFmtId="0" fontId="38" fillId="0" borderId="0">
      <alignment vertical="top" wrapText="1"/>
    </xf>
    <xf numFmtId="0" fontId="41" fillId="0" borderId="0"/>
    <xf numFmtId="0" fontId="31" fillId="0" borderId="0">
      <alignment horizontal="center" vertical="center" wrapText="1"/>
    </xf>
    <xf numFmtId="0" fontId="41" fillId="0" borderId="0"/>
    <xf numFmtId="0" fontId="31" fillId="0" borderId="0">
      <alignment horizontal="center" vertical="center" wrapText="1"/>
    </xf>
    <xf numFmtId="0" fontId="31" fillId="0" borderId="0">
      <alignment horizontal="center" vertical="center" wrapText="1"/>
    </xf>
    <xf numFmtId="0" fontId="38" fillId="0" borderId="0">
      <alignment vertical="top" wrapText="1"/>
    </xf>
    <xf numFmtId="0" fontId="38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7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71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28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2" fillId="0" borderId="0" xfId="7" applyFont="1" applyFill="1" applyAlignment="1">
      <alignment vertical="center" wrapText="1"/>
    </xf>
    <xf numFmtId="0" fontId="23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4" fontId="24" fillId="0" borderId="10" xfId="7" applyNumberFormat="1" applyFont="1" applyFill="1" applyBorder="1" applyAlignment="1">
      <alignment horizontal="center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33" borderId="0" xfId="7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4" fontId="27" fillId="34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0" xfId="7" applyNumberFormat="1" applyFont="1" applyFill="1" applyBorder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272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5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6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3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7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4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" xfId="1" builtinId="3"/>
    <cellStyle name="Финансовый [0]" xfId="2" builtinId="6"/>
    <cellStyle name="Финансовый [0] 2" xfId="194"/>
    <cellStyle name="Финансовый [0] 2 2" xfId="195"/>
    <cellStyle name="Финансовый [0] 2 2 2" xfId="196"/>
    <cellStyle name="Финансовый [0] 2 3" xfId="197"/>
    <cellStyle name="Финансовый [0] 2 4" xfId="198"/>
    <cellStyle name="Финансовый [0] 2 5" xfId="199"/>
    <cellStyle name="Финансовый [0] 3" xfId="200"/>
    <cellStyle name="Финансовый [0] 3 2" xfId="201"/>
    <cellStyle name="Финансовый [0] 3 2 2" xfId="202"/>
    <cellStyle name="Финансовый [0] 3 3" xfId="203"/>
    <cellStyle name="Финансовый [0] 3 4" xfId="204"/>
    <cellStyle name="Финансовый [0] 4" xfId="205"/>
    <cellStyle name="Финансовый [0] 4 2" xfId="206"/>
    <cellStyle name="Финансовый [0] 4 2 2" xfId="207"/>
    <cellStyle name="Финансовый [0] 4 3" xfId="208"/>
    <cellStyle name="Финансовый [0] 4 4" xfId="209"/>
    <cellStyle name="Финансовый [0] 5" xfId="210"/>
    <cellStyle name="Финансовый [0] 5 2" xfId="211"/>
    <cellStyle name="Финансовый [0] 5 3" xfId="212"/>
    <cellStyle name="Финансовый [0] 6" xfId="213"/>
    <cellStyle name="Финансовый [0] 7" xfId="214"/>
    <cellStyle name="Финансовый [0] 8" xfId="215"/>
    <cellStyle name="Финансовый 10" xfId="216"/>
    <cellStyle name="Финансовый 10 2" xfId="217"/>
    <cellStyle name="Финансовый 11" xfId="218"/>
    <cellStyle name="Финансовый 11 2" xfId="219"/>
    <cellStyle name="Финансовый 12" xfId="220"/>
    <cellStyle name="Финансовый 12 2" xfId="221"/>
    <cellStyle name="Финансовый 12 3" xfId="222"/>
    <cellStyle name="Финансовый 13" xfId="223"/>
    <cellStyle name="Финансовый 14" xfId="224"/>
    <cellStyle name="Финансовый 15" xfId="225"/>
    <cellStyle name="Финансовый 16" xfId="226"/>
    <cellStyle name="Финансовый 17" xfId="227"/>
    <cellStyle name="Финансовый 18" xfId="228"/>
    <cellStyle name="Финансовый 19" xfId="229"/>
    <cellStyle name="Финансовый 2" xfId="230"/>
    <cellStyle name="Финансовый 2 2" xfId="231"/>
    <cellStyle name="Финансовый 2 2 2" xfId="232"/>
    <cellStyle name="Финансовый 2 3" xfId="233"/>
    <cellStyle name="Финансовый 2 4" xfId="234"/>
    <cellStyle name="Финансовый 2 5" xfId="235"/>
    <cellStyle name="Финансовый 2 6" xfId="236"/>
    <cellStyle name="Финансовый 20" xfId="237"/>
    <cellStyle name="Финансовый 21" xfId="238"/>
    <cellStyle name="Финансовый 22" xfId="239"/>
    <cellStyle name="Финансовый 23" xfId="240"/>
    <cellStyle name="Финансовый 24" xfId="241"/>
    <cellStyle name="Финансовый 25" xfId="242"/>
    <cellStyle name="Финансовый 26" xfId="243"/>
    <cellStyle name="Финансовый 27" xfId="244"/>
    <cellStyle name="Финансовый 3" xfId="245"/>
    <cellStyle name="Финансовый 3 2" xfId="246"/>
    <cellStyle name="Финансовый 3 2 2" xfId="247"/>
    <cellStyle name="Финансовый 3 3" xfId="248"/>
    <cellStyle name="Финансовый 3 4" xfId="249"/>
    <cellStyle name="Финансовый 3 5" xfId="250"/>
    <cellStyle name="Финансовый 4" xfId="251"/>
    <cellStyle name="Финансовый 4 2" xfId="252"/>
    <cellStyle name="Финансовый 4 2 2" xfId="253"/>
    <cellStyle name="Финансовый 4 3" xfId="254"/>
    <cellStyle name="Финансовый 4 4" xfId="255"/>
    <cellStyle name="Финансовый 5" xfId="256"/>
    <cellStyle name="Финансовый 5 2" xfId="257"/>
    <cellStyle name="Финансовый 5 2 2" xfId="258"/>
    <cellStyle name="Финансовый 5 3" xfId="259"/>
    <cellStyle name="Финансовый 5 4" xfId="260"/>
    <cellStyle name="Финансовый 6" xfId="261"/>
    <cellStyle name="Финансовый 6 2" xfId="262"/>
    <cellStyle name="Финансовый 6 2 2" xfId="263"/>
    <cellStyle name="Финансовый 6 3" xfId="264"/>
    <cellStyle name="Финансовый 6 4" xfId="265"/>
    <cellStyle name="Финансовый 7" xfId="266"/>
    <cellStyle name="Финансовый 7 2" xfId="267"/>
    <cellStyle name="Финансовый 8" xfId="268"/>
    <cellStyle name="Финансовый 8 2" xfId="269"/>
    <cellStyle name="Финансовый 9" xfId="270"/>
    <cellStyle name="Финансовый 9 2" xfId="2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O18"/>
  <sheetViews>
    <sheetView tabSelected="1" view="pageBreakPreview" zoomScale="115" zoomScaleNormal="100" zoomScaleSheetLayoutView="115" workbookViewId="0">
      <selection activeCell="D26" sqref="D26"/>
    </sheetView>
  </sheetViews>
  <sheetFormatPr defaultColWidth="9.109375" defaultRowHeight="15" x14ac:dyDescent="0.3"/>
  <cols>
    <col min="1" max="1" width="73.33203125" style="6" customWidth="1"/>
    <col min="2" max="4" width="15.88671875" style="6" customWidth="1"/>
    <col min="5" max="5" width="9.5546875" style="6" customWidth="1"/>
    <col min="6" max="7" width="9.109375" style="6"/>
    <col min="8" max="8" width="15.44140625" style="6" bestFit="1" customWidth="1"/>
    <col min="9" max="9" width="9.109375" style="6"/>
    <col min="10" max="12" width="13.44140625" style="6" customWidth="1"/>
    <col min="13" max="13" width="20.44140625" style="6" customWidth="1"/>
    <col min="14" max="16384" width="9.109375" style="6"/>
  </cols>
  <sheetData>
    <row r="1" spans="1:15" ht="4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" t="s">
        <v>2</v>
      </c>
    </row>
    <row r="2" spans="1:15" ht="23.25" customHeight="1" x14ac:dyDescent="0.3">
      <c r="A2" s="1"/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>
        <v>521</v>
      </c>
      <c r="J2" s="9">
        <f>B18</f>
        <v>12000000</v>
      </c>
      <c r="K2" s="9">
        <f t="shared" ref="K2:L2" si="0">C18</f>
        <v>0</v>
      </c>
      <c r="L2" s="9">
        <f t="shared" si="0"/>
        <v>0</v>
      </c>
    </row>
    <row r="3" spans="1:15" ht="59.4" customHeight="1" x14ac:dyDescent="0.3">
      <c r="A3" s="11" t="s">
        <v>8</v>
      </c>
      <c r="B3" s="11"/>
      <c r="C3" s="11"/>
      <c r="D3" s="11"/>
      <c r="E3" s="12"/>
      <c r="F3" s="12"/>
      <c r="G3" s="12"/>
      <c r="H3" s="12"/>
      <c r="I3" s="12"/>
      <c r="J3" s="12"/>
      <c r="K3" s="12"/>
      <c r="L3" s="12"/>
      <c r="M3" s="13"/>
      <c r="N3" s="13"/>
      <c r="O3" s="13"/>
    </row>
    <row r="4" spans="1:15" ht="20.25" customHeight="1" x14ac:dyDescent="0.3">
      <c r="A4" s="1" t="s">
        <v>0</v>
      </c>
      <c r="B4" s="1"/>
      <c r="C4" s="14"/>
      <c r="D4" s="14" t="s">
        <v>9</v>
      </c>
      <c r="E4" s="13"/>
      <c r="F4" s="13"/>
      <c r="G4" s="13"/>
      <c r="H4" s="13"/>
      <c r="I4" s="13"/>
      <c r="J4" s="15"/>
      <c r="K4" s="15"/>
      <c r="L4" s="15"/>
      <c r="M4" s="13"/>
      <c r="N4" s="13"/>
      <c r="O4" s="13"/>
    </row>
    <row r="5" spans="1:15" ht="48.75" customHeight="1" x14ac:dyDescent="0.3">
      <c r="A5" s="16" t="s">
        <v>10</v>
      </c>
      <c r="B5" s="16" t="s">
        <v>11</v>
      </c>
      <c r="C5" s="17" t="s">
        <v>12</v>
      </c>
      <c r="D5" s="18" t="s">
        <v>13</v>
      </c>
      <c r="E5" s="13"/>
      <c r="F5" s="13"/>
      <c r="G5" s="13"/>
      <c r="H5" s="13"/>
      <c r="I5" s="13"/>
      <c r="J5" s="19"/>
      <c r="K5" s="19"/>
      <c r="L5" s="19"/>
      <c r="M5" s="13"/>
      <c r="N5" s="13"/>
      <c r="O5" s="13"/>
    </row>
    <row r="6" spans="1:15" ht="15" customHeight="1" x14ac:dyDescent="0.3">
      <c r="A6" s="20" t="s">
        <v>14</v>
      </c>
      <c r="B6" s="21">
        <v>902100</v>
      </c>
      <c r="C6" s="22">
        <v>0</v>
      </c>
      <c r="D6" s="23">
        <v>0</v>
      </c>
      <c r="E6" s="13"/>
      <c r="F6" s="13"/>
      <c r="G6" s="13"/>
      <c r="H6" s="13"/>
      <c r="I6" s="13"/>
      <c r="J6" s="24"/>
      <c r="K6" s="24"/>
      <c r="L6" s="24"/>
      <c r="M6" s="13"/>
      <c r="N6" s="13"/>
      <c r="O6" s="13"/>
    </row>
    <row r="7" spans="1:15" ht="15" customHeight="1" x14ac:dyDescent="0.3">
      <c r="A7" s="20" t="s">
        <v>15</v>
      </c>
      <c r="B7" s="21">
        <v>940000</v>
      </c>
      <c r="C7" s="22">
        <v>0</v>
      </c>
      <c r="D7" s="23">
        <v>0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ht="15" customHeight="1" x14ac:dyDescent="0.3">
      <c r="A8" s="20" t="s">
        <v>16</v>
      </c>
      <c r="B8" s="21">
        <v>552000</v>
      </c>
      <c r="C8" s="22">
        <v>0</v>
      </c>
      <c r="D8" s="23">
        <v>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15" customHeight="1" x14ac:dyDescent="0.3">
      <c r="A9" s="20" t="s">
        <v>17</v>
      </c>
      <c r="B9" s="21">
        <v>236600</v>
      </c>
      <c r="C9" s="22">
        <v>0</v>
      </c>
      <c r="D9" s="23">
        <v>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15" customHeight="1" x14ac:dyDescent="0.3">
      <c r="A10" s="20" t="s">
        <v>18</v>
      </c>
      <c r="B10" s="21">
        <v>705000</v>
      </c>
      <c r="C10" s="22">
        <v>0</v>
      </c>
      <c r="D10" s="23">
        <v>0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18" customHeight="1" x14ac:dyDescent="0.3">
      <c r="A11" s="20" t="s">
        <v>19</v>
      </c>
      <c r="B11" s="21">
        <v>646000</v>
      </c>
      <c r="C11" s="22">
        <v>0</v>
      </c>
      <c r="D11" s="23"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6" x14ac:dyDescent="0.3">
      <c r="A12" s="20" t="s">
        <v>20</v>
      </c>
      <c r="B12" s="21">
        <v>1692000</v>
      </c>
      <c r="C12" s="22">
        <v>0</v>
      </c>
      <c r="D12" s="23">
        <v>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15.6" x14ac:dyDescent="0.3">
      <c r="A13" s="20" t="s">
        <v>21</v>
      </c>
      <c r="B13" s="21">
        <v>1530800</v>
      </c>
      <c r="C13" s="22">
        <v>0</v>
      </c>
      <c r="D13" s="23">
        <v>0</v>
      </c>
    </row>
    <row r="14" spans="1:15" ht="15.6" x14ac:dyDescent="0.3">
      <c r="A14" s="20" t="s">
        <v>22</v>
      </c>
      <c r="B14" s="21">
        <v>598500</v>
      </c>
      <c r="C14" s="22">
        <v>0</v>
      </c>
      <c r="D14" s="23">
        <v>0</v>
      </c>
    </row>
    <row r="15" spans="1:15" ht="15.6" x14ac:dyDescent="0.3">
      <c r="A15" s="20" t="s">
        <v>23</v>
      </c>
      <c r="B15" s="21">
        <v>3116000</v>
      </c>
      <c r="C15" s="22">
        <v>0</v>
      </c>
      <c r="D15" s="23">
        <v>0</v>
      </c>
    </row>
    <row r="16" spans="1:15" ht="15.6" x14ac:dyDescent="0.3">
      <c r="A16" s="20" t="s">
        <v>24</v>
      </c>
      <c r="B16" s="21">
        <v>376000</v>
      </c>
      <c r="C16" s="22">
        <v>0</v>
      </c>
      <c r="D16" s="23">
        <v>0</v>
      </c>
    </row>
    <row r="17" spans="1:4" ht="15.6" x14ac:dyDescent="0.3">
      <c r="A17" s="20" t="s">
        <v>25</v>
      </c>
      <c r="B17" s="21">
        <v>705000</v>
      </c>
      <c r="C17" s="22">
        <v>0</v>
      </c>
      <c r="D17" s="23">
        <v>0</v>
      </c>
    </row>
    <row r="18" spans="1:4" ht="15.6" x14ac:dyDescent="0.3">
      <c r="A18" s="25" t="s">
        <v>1</v>
      </c>
      <c r="B18" s="26">
        <f>SUM(B6:B17)</f>
        <v>12000000</v>
      </c>
      <c r="C18" s="26">
        <f>SUM(C6:C17)</f>
        <v>0</v>
      </c>
      <c r="D18" s="27">
        <f>SUM(D6:D17)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2.6</vt:lpstr>
      <vt:lpstr>'Таблица 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2022-10-21T05:57:09Z</dcterms:created>
  <dcterms:modified xsi:type="dcterms:W3CDTF">2022-10-21T05:57:20Z</dcterms:modified>
</cp:coreProperties>
</file>